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irzhan.oda\AppData\Local\Temp\Rar$DIa0.353\"/>
    </mc:Choice>
  </mc:AlternateContent>
  <bookViews>
    <workbookView showHorizontalScroll="0" showVerticalScroll="0" showSheetTabs="0" xWindow="-105" yWindow="-105" windowWidth="23250" windowHeight="12570"/>
  </bookViews>
  <sheets>
    <sheet name="РЕЕСТР" sheetId="1" r:id="rId1"/>
  </sheets>
  <definedNames>
    <definedName name="_xlnm.Print_Area" localSheetId="0">РЕЕСТР!$A$1:$G$31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8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3" i="1"/>
</calcChain>
</file>

<file path=xl/sharedStrings.xml><?xml version="1.0" encoding="utf-8"?>
<sst xmlns="http://schemas.openxmlformats.org/spreadsheetml/2006/main" count="85" uniqueCount="66">
  <si>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</si>
  <si>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</si>
  <si>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</si>
  <si>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</si>
  <si>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</si>
  <si>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</si>
  <si>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</si>
  <si>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</si>
  <si>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более);</t>
  </si>
  <si>
    <t>ИТОГО:</t>
  </si>
  <si>
    <t>Диосмектит</t>
  </si>
  <si>
    <t>Комплекс аминокислот Нумета</t>
  </si>
  <si>
    <t>Электролиты (Натрия хлорид)</t>
  </si>
  <si>
    <t>Глюкоза</t>
  </si>
  <si>
    <t>Калия хлорид</t>
  </si>
  <si>
    <t>Норэпинефрин</t>
  </si>
  <si>
    <t>Никотиновая кислота</t>
  </si>
  <si>
    <t>Верапамил</t>
  </si>
  <si>
    <t>Диоксометилтетрагидропиримидин +Хлорамфеникол</t>
  </si>
  <si>
    <t>Хориогонадотропин альфа</t>
  </si>
  <si>
    <t>Азитромицин</t>
  </si>
  <si>
    <t>Линезолид</t>
  </si>
  <si>
    <t>Винкристин</t>
  </si>
  <si>
    <t>Третиноин</t>
  </si>
  <si>
    <t>Триоксид мышьяка (Мышьяковистый ангидрид)</t>
  </si>
  <si>
    <t>Ибупрофен</t>
  </si>
  <si>
    <t>Формальдегид</t>
  </si>
  <si>
    <t>Бролуцизумаб</t>
  </si>
  <si>
    <t>Холина альфосцерат</t>
  </si>
  <si>
    <t>Винпоцетин</t>
  </si>
  <si>
    <t>Депротеинизированный гемодериват крови телят</t>
  </si>
  <si>
    <t>Эсциновая соль 2,6-диаминогексановой кислоты</t>
  </si>
  <si>
    <t>Пирацетам</t>
  </si>
  <si>
    <t>порошок для приготовления суспензии для приема внутрь</t>
  </si>
  <si>
    <t>эмульсия для инфузий 500 мл</t>
  </si>
  <si>
    <t>раствор для инфузии 5,85% 100 мл</t>
  </si>
  <si>
    <t>раствор для инфузии 0,45% 400 мл</t>
  </si>
  <si>
    <t>раствор для инфузии 5,85% 400 мл</t>
  </si>
  <si>
    <t>раствор для инфузий 20% 400 мл</t>
  </si>
  <si>
    <t>раствор для внутривенного введения 7,5% по 200 мл</t>
  </si>
  <si>
    <t>концентрат для приготовления раствора для внутривенного введения 2 мг/мл 4 мл</t>
  </si>
  <si>
    <t>раствор для инъекции 1%, 1 мл</t>
  </si>
  <si>
    <t>раствор для инъекций 5мг 2 мл</t>
  </si>
  <si>
    <t>мазь для наружного применения 40г</t>
  </si>
  <si>
    <t>раствор для инъекций 250 мкг/0,5 мл 0,5 мл</t>
  </si>
  <si>
    <t>лиофилизированный порошок для приготовления раствора для инфузий 500 мг</t>
  </si>
  <si>
    <t>раствор для инфузий 2мг/мл, 300 мл</t>
  </si>
  <si>
    <t>раствор для внутривенного введения 0,5мг/мл 2мл</t>
  </si>
  <si>
    <t>капсула 10 мг</t>
  </si>
  <si>
    <t>раствор для инъекций 10 мг/10 мл</t>
  </si>
  <si>
    <t>раствор для внутривенного введения 400 мг/4 мл</t>
  </si>
  <si>
    <t>прозрачная бесцветная жидкость со своеобразным острым запахом, 50 мл</t>
  </si>
  <si>
    <t>раствор для внутриглазного введения 120 мг/мл</t>
  </si>
  <si>
    <t>раствор для инъекций 250 мг/мл 4 мл</t>
  </si>
  <si>
    <t>раствор для инъекций 5 мг/мл 2 мл</t>
  </si>
  <si>
    <t>раствор для инъекций 10 мл</t>
  </si>
  <si>
    <t>раствор для внутривенного введения 1 мг/мл</t>
  </si>
  <si>
    <t>раствор для инъекций 200 мг/мл 5 мл</t>
  </si>
  <si>
    <t>пакет</t>
  </si>
  <si>
    <t>контейнер</t>
  </si>
  <si>
    <t>флакон</t>
  </si>
  <si>
    <t>ампула</t>
  </si>
  <si>
    <t>туба</t>
  </si>
  <si>
    <t>шприц</t>
  </si>
  <si>
    <t>капсула</t>
  </si>
  <si>
    <t>амп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</si>
</sst>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0_$_-;\-* #,##0.00_$_-;_-* &quot;-&quot;??_$_-;_-@_-"/>
    <numFmt numFmtId="166" formatCode="#,##0.00\ _₽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rgb="FFD9EAD3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</cellStyleXfs>
  <cellXfs count="39">
    <xf numFmtId="0" fontId="0" fillId="0" borderId="0" xfId="0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37" fontId="8" fillId="4" borderId="1" xfId="1" applyNumberFormat="1" applyFont="1" applyFill="1" applyBorder="1" applyAlignment="1">
      <alignment horizontal="center" vertical="center" wrapText="1"/>
    </xf>
    <xf numFmtId="37" fontId="6" fillId="0" borderId="1" xfId="1" applyNumberFormat="1" applyFont="1" applyFill="1" applyBorder="1" applyAlignment="1">
      <alignment horizontal="center" wrapText="1"/>
    </xf>
    <xf numFmtId="37" fontId="8" fillId="4" borderId="1" xfId="1" applyNumberFormat="1" applyFont="1" applyFill="1" applyBorder="1" applyAlignment="1">
      <alignment horizontal="center" wrapText="1"/>
    </xf>
    <xf numFmtId="37" fontId="8" fillId="0" borderId="1" xfId="1" applyNumberFormat="1" applyFont="1" applyFill="1" applyBorder="1" applyAlignment="1">
      <alignment horizontal="center" wrapText="1"/>
    </xf>
    <xf numFmtId="39" fontId="6" fillId="3" borderId="1" xfId="0" applyNumberFormat="1" applyFont="1" applyFill="1" applyBorder="1" applyAlignment="1">
      <alignment horizontal="center" vertical="center" wrapText="1"/>
    </xf>
    <xf numFmtId="39" fontId="6" fillId="0" borderId="1" xfId="0" applyNumberFormat="1" applyFont="1" applyFill="1" applyBorder="1" applyAlignment="1">
      <alignment horizontal="center" wrapText="1"/>
    </xf>
    <xf numFmtId="39" fontId="6" fillId="3" borderId="1" xfId="0" applyNumberFormat="1" applyFont="1" applyFill="1" applyBorder="1" applyAlignment="1">
      <alignment horizontal="center" wrapText="1"/>
    </xf>
  </cellXfs>
  <cellStyles count="7">
    <cellStyle name="Normal_формы ПР утвержденные" xfId="3"/>
    <cellStyle name="Обычный" xfId="0" builtinId="0"/>
    <cellStyle name="Обычный 100" xfId="6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view="pageBreakPreview" zoomScale="70" zoomScaleNormal="100" zoomScaleSheetLayoutView="70" workbookViewId="0">
      <pane ySplit="2" topLeftCell="A3" activePane="bottomLeft" state="frozen"/>
      <selection pane="bottomLeft" activeCell="F20" sqref="F20"/>
    </sheetView>
  </sheetViews>
  <sheetFormatPr defaultColWidth="9.140625" defaultRowHeight="45" customHeight="1" x14ac:dyDescent="0.3"/>
  <cols>
    <col min="1" max="1" width="6.42578125" style="1" customWidth="1"/>
    <col min="2" max="2" width="47.28515625" style="1" customWidth="1"/>
    <col min="3" max="3" width="79" style="1" customWidth="1"/>
    <col min="4" max="4" width="15.28515625" style="1" customWidth="1"/>
    <col min="5" max="5" width="18.42578125" style="1" customWidth="1"/>
    <col min="6" max="6" width="22.140625" style="1" customWidth="1"/>
    <col min="7" max="7" width="22.28515625" style="1" customWidth="1"/>
    <col min="8" max="8" width="22.5703125" style="3" customWidth="1"/>
    <col min="9" max="16384" width="9.140625" style="3"/>
  </cols>
  <sheetData>
    <row r="1" spans="1:7" ht="45" customHeight="1" x14ac:dyDescent="0.3">
      <c r="A1" s="12" t="s">
        <v>6</v>
      </c>
      <c r="B1" s="12"/>
      <c r="C1" s="12"/>
      <c r="D1" s="12"/>
      <c r="E1" s="12"/>
      <c r="F1" s="12"/>
      <c r="G1" s="12"/>
    </row>
    <row r="2" spans="1:7" s="2" customFormat="1" ht="93" customHeight="1" x14ac:dyDescent="0.25">
      <c r="A2" s="13" t="s">
        <v>0</v>
      </c>
      <c r="B2" s="13" t="s">
        <v>1</v>
      </c>
      <c r="C2" s="13" t="s">
        <v>5</v>
      </c>
      <c r="D2" s="13" t="s">
        <v>4</v>
      </c>
      <c r="E2" s="13" t="s">
        <v>7</v>
      </c>
      <c r="F2" s="14" t="s">
        <v>2</v>
      </c>
      <c r="G2" s="14" t="s">
        <v>3</v>
      </c>
    </row>
    <row r="3" spans="1:7" s="2" customFormat="1" ht="18.75" x14ac:dyDescent="0.25">
      <c r="A3" s="15">
        <v>1</v>
      </c>
      <c r="B3" s="19" t="s">
        <v>10</v>
      </c>
      <c r="C3" s="23" t="s">
        <v>33</v>
      </c>
      <c r="D3" s="17" t="s">
        <v>58</v>
      </c>
      <c r="E3" s="32">
        <v>3500</v>
      </c>
      <c r="F3" s="36">
        <v>111.7</v>
      </c>
      <c r="G3" s="30">
        <f>E3*F3</f>
        <v>390950</v>
      </c>
    </row>
    <row r="4" spans="1:7" s="2" customFormat="1" ht="18.75" x14ac:dyDescent="0.3">
      <c r="A4" s="15">
        <v>2</v>
      </c>
      <c r="B4" s="20" t="s">
        <v>11</v>
      </c>
      <c r="C4" s="24" t="s">
        <v>34</v>
      </c>
      <c r="D4" s="27" t="s">
        <v>59</v>
      </c>
      <c r="E4" s="33">
        <v>20</v>
      </c>
      <c r="F4" s="37">
        <v>38120</v>
      </c>
      <c r="G4" s="30">
        <f t="shared" ref="G4:G27" si="0">E4*F4</f>
        <v>762400</v>
      </c>
    </row>
    <row r="5" spans="1:7" s="2" customFormat="1" ht="18.75" x14ac:dyDescent="0.3">
      <c r="A5" s="15">
        <v>3</v>
      </c>
      <c r="B5" s="21" t="s">
        <v>12</v>
      </c>
      <c r="C5" s="25" t="s">
        <v>35</v>
      </c>
      <c r="D5" s="28" t="s">
        <v>60</v>
      </c>
      <c r="E5" s="34">
        <v>1600</v>
      </c>
      <c r="F5" s="38">
        <v>325</v>
      </c>
      <c r="G5" s="30">
        <f t="shared" si="0"/>
        <v>520000</v>
      </c>
    </row>
    <row r="6" spans="1:7" s="2" customFormat="1" ht="18.75" x14ac:dyDescent="0.3">
      <c r="A6" s="15">
        <v>4</v>
      </c>
      <c r="B6" s="21" t="s">
        <v>12</v>
      </c>
      <c r="C6" s="25" t="s">
        <v>36</v>
      </c>
      <c r="D6" s="28" t="s">
        <v>60</v>
      </c>
      <c r="E6" s="34">
        <v>813</v>
      </c>
      <c r="F6" s="38">
        <v>470</v>
      </c>
      <c r="G6" s="30">
        <f t="shared" si="0"/>
        <v>382110</v>
      </c>
    </row>
    <row r="7" spans="1:7" s="2" customFormat="1" ht="18.75" x14ac:dyDescent="0.3">
      <c r="A7" s="15">
        <v>5</v>
      </c>
      <c r="B7" s="21" t="s">
        <v>12</v>
      </c>
      <c r="C7" s="25" t="s">
        <v>37</v>
      </c>
      <c r="D7" s="28" t="s">
        <v>60</v>
      </c>
      <c r="E7" s="34">
        <v>600</v>
      </c>
      <c r="F7" s="38">
        <v>598</v>
      </c>
      <c r="G7" s="30">
        <f t="shared" si="0"/>
        <v>358800</v>
      </c>
    </row>
    <row r="8" spans="1:7" s="2" customFormat="1" ht="18.75" x14ac:dyDescent="0.3">
      <c r="A8" s="15">
        <v>6</v>
      </c>
      <c r="B8" s="21" t="s">
        <v>13</v>
      </c>
      <c r="C8" s="25" t="s">
        <v>38</v>
      </c>
      <c r="D8" s="28" t="s">
        <v>60</v>
      </c>
      <c r="E8" s="34">
        <v>487</v>
      </c>
      <c r="F8" s="38">
        <v>665</v>
      </c>
      <c r="G8" s="30">
        <f t="shared" si="0"/>
        <v>323855</v>
      </c>
    </row>
    <row r="9" spans="1:7" s="2" customFormat="1" ht="18.75" x14ac:dyDescent="0.3">
      <c r="A9" s="15">
        <v>7</v>
      </c>
      <c r="B9" s="21" t="s">
        <v>14</v>
      </c>
      <c r="C9" s="25" t="s">
        <v>39</v>
      </c>
      <c r="D9" s="28" t="s">
        <v>60</v>
      </c>
      <c r="E9" s="34">
        <v>2577</v>
      </c>
      <c r="F9" s="38">
        <v>512</v>
      </c>
      <c r="G9" s="30">
        <f t="shared" si="0"/>
        <v>1319424</v>
      </c>
    </row>
    <row r="10" spans="1:7" s="2" customFormat="1" ht="37.5" x14ac:dyDescent="0.3">
      <c r="A10" s="15">
        <v>8</v>
      </c>
      <c r="B10" s="21" t="s">
        <v>15</v>
      </c>
      <c r="C10" s="25" t="s">
        <v>40</v>
      </c>
      <c r="D10" s="28" t="s">
        <v>61</v>
      </c>
      <c r="E10" s="34">
        <v>100</v>
      </c>
      <c r="F10" s="38">
        <v>800</v>
      </c>
      <c r="G10" s="30">
        <f t="shared" si="0"/>
        <v>80000</v>
      </c>
    </row>
    <row r="11" spans="1:7" s="2" customFormat="1" ht="18.75" x14ac:dyDescent="0.3">
      <c r="A11" s="15">
        <v>9</v>
      </c>
      <c r="B11" s="20" t="s">
        <v>16</v>
      </c>
      <c r="C11" s="24" t="s">
        <v>41</v>
      </c>
      <c r="D11" s="27" t="s">
        <v>61</v>
      </c>
      <c r="E11" s="35">
        <v>900</v>
      </c>
      <c r="F11" s="37">
        <v>31</v>
      </c>
      <c r="G11" s="30">
        <f t="shared" si="0"/>
        <v>27900</v>
      </c>
    </row>
    <row r="12" spans="1:7" s="2" customFormat="1" ht="18.75" x14ac:dyDescent="0.3">
      <c r="A12" s="15">
        <v>10</v>
      </c>
      <c r="B12" s="21" t="s">
        <v>17</v>
      </c>
      <c r="C12" s="25" t="s">
        <v>42</v>
      </c>
      <c r="D12" s="28" t="s">
        <v>61</v>
      </c>
      <c r="E12" s="34">
        <v>20</v>
      </c>
      <c r="F12" s="38">
        <v>1430</v>
      </c>
      <c r="G12" s="30">
        <f t="shared" si="0"/>
        <v>28600</v>
      </c>
    </row>
    <row r="13" spans="1:7" s="2" customFormat="1" ht="37.5" x14ac:dyDescent="0.3">
      <c r="A13" s="15">
        <v>11</v>
      </c>
      <c r="B13" s="21" t="s">
        <v>18</v>
      </c>
      <c r="C13" s="25" t="s">
        <v>43</v>
      </c>
      <c r="D13" s="28" t="s">
        <v>62</v>
      </c>
      <c r="E13" s="34">
        <v>170</v>
      </c>
      <c r="F13" s="38">
        <v>368</v>
      </c>
      <c r="G13" s="30">
        <f t="shared" si="0"/>
        <v>62560</v>
      </c>
    </row>
    <row r="14" spans="1:7" s="2" customFormat="1" ht="18.75" x14ac:dyDescent="0.3">
      <c r="A14" s="15">
        <v>12</v>
      </c>
      <c r="B14" s="20" t="s">
        <v>19</v>
      </c>
      <c r="C14" s="24" t="s">
        <v>44</v>
      </c>
      <c r="D14" s="27" t="s">
        <v>63</v>
      </c>
      <c r="E14" s="33">
        <v>150</v>
      </c>
      <c r="F14" s="37">
        <v>19500</v>
      </c>
      <c r="G14" s="30">
        <f t="shared" si="0"/>
        <v>2925000</v>
      </c>
    </row>
    <row r="15" spans="1:7" s="2" customFormat="1" ht="37.5" x14ac:dyDescent="0.25">
      <c r="A15" s="15">
        <v>13</v>
      </c>
      <c r="B15" s="19" t="s">
        <v>20</v>
      </c>
      <c r="C15" s="23" t="s">
        <v>45</v>
      </c>
      <c r="D15" s="17" t="s">
        <v>60</v>
      </c>
      <c r="E15" s="32">
        <v>300</v>
      </c>
      <c r="F15" s="36">
        <v>1868</v>
      </c>
      <c r="G15" s="30">
        <f t="shared" si="0"/>
        <v>560400</v>
      </c>
    </row>
    <row r="16" spans="1:7" s="2" customFormat="1" ht="18.75" x14ac:dyDescent="0.25">
      <c r="A16" s="15">
        <v>14</v>
      </c>
      <c r="B16" s="19" t="s">
        <v>21</v>
      </c>
      <c r="C16" s="23" t="s">
        <v>46</v>
      </c>
      <c r="D16" s="17" t="s">
        <v>60</v>
      </c>
      <c r="E16" s="32">
        <v>270</v>
      </c>
      <c r="F16" s="36">
        <v>11400</v>
      </c>
      <c r="G16" s="30">
        <f t="shared" si="0"/>
        <v>3078000</v>
      </c>
    </row>
    <row r="17" spans="1:7" s="2" customFormat="1" ht="18.75" x14ac:dyDescent="0.25">
      <c r="A17" s="15">
        <v>15</v>
      </c>
      <c r="B17" s="19" t="s">
        <v>22</v>
      </c>
      <c r="C17" s="23" t="s">
        <v>47</v>
      </c>
      <c r="D17" s="17" t="s">
        <v>61</v>
      </c>
      <c r="E17" s="32">
        <v>540</v>
      </c>
      <c r="F17" s="36">
        <v>770</v>
      </c>
      <c r="G17" s="30">
        <f t="shared" si="0"/>
        <v>415800</v>
      </c>
    </row>
    <row r="18" spans="1:7" s="2" customFormat="1" ht="18.75" x14ac:dyDescent="0.25">
      <c r="A18" s="15">
        <v>16</v>
      </c>
      <c r="B18" s="19" t="s">
        <v>23</v>
      </c>
      <c r="C18" s="23" t="s">
        <v>48</v>
      </c>
      <c r="D18" s="17" t="s">
        <v>64</v>
      </c>
      <c r="E18" s="32">
        <v>600</v>
      </c>
      <c r="F18" s="36">
        <v>900</v>
      </c>
      <c r="G18" s="30">
        <f t="shared" si="0"/>
        <v>540000</v>
      </c>
    </row>
    <row r="19" spans="1:7" s="2" customFormat="1" ht="37.5" x14ac:dyDescent="0.25">
      <c r="A19" s="15">
        <v>17</v>
      </c>
      <c r="B19" s="19" t="s">
        <v>24</v>
      </c>
      <c r="C19" s="23" t="s">
        <v>49</v>
      </c>
      <c r="D19" s="17" t="s">
        <v>60</v>
      </c>
      <c r="E19" s="32">
        <v>50</v>
      </c>
      <c r="F19" s="36">
        <v>10000</v>
      </c>
      <c r="G19" s="30">
        <f t="shared" si="0"/>
        <v>500000</v>
      </c>
    </row>
    <row r="20" spans="1:7" s="2" customFormat="1" ht="18.75" x14ac:dyDescent="0.25">
      <c r="A20" s="15">
        <v>18</v>
      </c>
      <c r="B20" s="19" t="s">
        <v>25</v>
      </c>
      <c r="C20" s="23" t="s">
        <v>50</v>
      </c>
      <c r="D20" s="17" t="s">
        <v>61</v>
      </c>
      <c r="E20" s="32">
        <v>200</v>
      </c>
      <c r="F20" s="36">
        <v>1091</v>
      </c>
      <c r="G20" s="30">
        <f t="shared" si="0"/>
        <v>218200</v>
      </c>
    </row>
    <row r="21" spans="1:7" s="2" customFormat="1" ht="37.5" x14ac:dyDescent="0.25">
      <c r="A21" s="15">
        <v>19</v>
      </c>
      <c r="B21" s="19" t="s">
        <v>26</v>
      </c>
      <c r="C21" s="23" t="s">
        <v>51</v>
      </c>
      <c r="D21" s="17" t="s">
        <v>60</v>
      </c>
      <c r="E21" s="32">
        <v>70</v>
      </c>
      <c r="F21" s="36">
        <v>835</v>
      </c>
      <c r="G21" s="30">
        <f t="shared" si="0"/>
        <v>58450</v>
      </c>
    </row>
    <row r="22" spans="1:7" s="2" customFormat="1" ht="18.75" x14ac:dyDescent="0.25">
      <c r="A22" s="15">
        <v>20</v>
      </c>
      <c r="B22" s="22" t="s">
        <v>27</v>
      </c>
      <c r="C22" s="26" t="s">
        <v>52</v>
      </c>
      <c r="D22" s="29" t="s">
        <v>60</v>
      </c>
      <c r="E22" s="32">
        <v>6</v>
      </c>
      <c r="F22" s="36">
        <v>122457</v>
      </c>
      <c r="G22" s="30">
        <f t="shared" si="0"/>
        <v>734742</v>
      </c>
    </row>
    <row r="23" spans="1:7" s="2" customFormat="1" ht="18.75" x14ac:dyDescent="0.25">
      <c r="A23" s="15">
        <v>21</v>
      </c>
      <c r="B23" s="19" t="s">
        <v>28</v>
      </c>
      <c r="C23" s="23" t="s">
        <v>53</v>
      </c>
      <c r="D23" s="17" t="s">
        <v>65</v>
      </c>
      <c r="E23" s="32">
        <v>340</v>
      </c>
      <c r="F23" s="36">
        <v>1122.2</v>
      </c>
      <c r="G23" s="30">
        <f t="shared" si="0"/>
        <v>381548</v>
      </c>
    </row>
    <row r="24" spans="1:7" s="2" customFormat="1" ht="18.75" x14ac:dyDescent="0.25">
      <c r="A24" s="15">
        <v>22</v>
      </c>
      <c r="B24" s="19" t="s">
        <v>29</v>
      </c>
      <c r="C24" s="23" t="s">
        <v>54</v>
      </c>
      <c r="D24" s="17" t="s">
        <v>65</v>
      </c>
      <c r="E24" s="32">
        <v>1400</v>
      </c>
      <c r="F24" s="36">
        <v>253</v>
      </c>
      <c r="G24" s="30">
        <f t="shared" si="0"/>
        <v>354200</v>
      </c>
    </row>
    <row r="25" spans="1:7" s="2" customFormat="1" ht="37.5" x14ac:dyDescent="0.25">
      <c r="A25" s="15">
        <v>23</v>
      </c>
      <c r="B25" s="19" t="s">
        <v>30</v>
      </c>
      <c r="C25" s="23" t="s">
        <v>55</v>
      </c>
      <c r="D25" s="17" t="s">
        <v>65</v>
      </c>
      <c r="E25" s="32">
        <v>150</v>
      </c>
      <c r="F25" s="36">
        <v>1066.8</v>
      </c>
      <c r="G25" s="30">
        <f t="shared" si="0"/>
        <v>160020</v>
      </c>
    </row>
    <row r="26" spans="1:7" s="2" customFormat="1" ht="37.5" x14ac:dyDescent="0.25">
      <c r="A26" s="15">
        <v>24</v>
      </c>
      <c r="B26" s="19" t="s">
        <v>31</v>
      </c>
      <c r="C26" s="23" t="s">
        <v>56</v>
      </c>
      <c r="D26" s="17" t="s">
        <v>65</v>
      </c>
      <c r="E26" s="32">
        <v>300</v>
      </c>
      <c r="F26" s="36">
        <v>697.4</v>
      </c>
      <c r="G26" s="30">
        <f t="shared" si="0"/>
        <v>209220</v>
      </c>
    </row>
    <row r="27" spans="1:7" s="2" customFormat="1" ht="18.75" x14ac:dyDescent="0.25">
      <c r="A27" s="15">
        <v>25</v>
      </c>
      <c r="B27" s="19" t="s">
        <v>32</v>
      </c>
      <c r="C27" s="23" t="s">
        <v>57</v>
      </c>
      <c r="D27" s="17" t="s">
        <v>65</v>
      </c>
      <c r="E27" s="32">
        <v>2000</v>
      </c>
      <c r="F27" s="36">
        <v>30</v>
      </c>
      <c r="G27" s="30">
        <f t="shared" si="0"/>
        <v>60000</v>
      </c>
    </row>
    <row r="28" spans="1:7" s="2" customFormat="1" ht="18.75" x14ac:dyDescent="0.25">
      <c r="A28" s="1"/>
      <c r="B28" s="16" t="s">
        <v>9</v>
      </c>
      <c r="C28" s="16"/>
      <c r="D28" s="17"/>
      <c r="E28" s="15"/>
      <c r="F28" s="18"/>
      <c r="G28" s="31">
        <f>SUM(G3:G27)</f>
        <v>14452179</v>
      </c>
    </row>
    <row r="29" spans="1:7" s="2" customFormat="1" ht="344.25" customHeight="1" x14ac:dyDescent="0.25">
      <c r="A29" s="11" t="s">
        <v>8</v>
      </c>
      <c r="B29" s="11"/>
      <c r="C29" s="11"/>
      <c r="D29" s="11"/>
      <c r="E29" s="11"/>
      <c r="F29" s="11"/>
      <c r="G29" s="11"/>
    </row>
    <row r="30" spans="1:7" s="2" customFormat="1" ht="18.75" x14ac:dyDescent="0.25">
      <c r="A30" s="5"/>
      <c r="B30" s="6"/>
      <c r="C30" s="8"/>
      <c r="D30" s="8"/>
      <c r="E30" s="8"/>
      <c r="F30" s="6"/>
      <c r="G30" s="6"/>
    </row>
    <row r="31" spans="1:7" s="2" customFormat="1" ht="18.75" x14ac:dyDescent="0.25">
      <c r="A31" s="4"/>
      <c r="B31" s="7"/>
      <c r="C31" s="8"/>
      <c r="D31" s="9"/>
      <c r="E31" s="10"/>
      <c r="F31" s="7"/>
      <c r="G31" s="7"/>
    </row>
  </sheetData>
  <mergeCells count="4">
    <mergeCell ref="D31:E31"/>
    <mergeCell ref="A1:G1"/>
    <mergeCell ref="A29:G29"/>
    <mergeCell ref="B28:C28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2022-05-03T11:28:20Z</cp:lastPrinted>
  <dcterms:created xsi:type="dcterms:W3CDTF">2019-09-03T05:19:58Z</dcterms:created>
  <dcterms:modified xsi:type="dcterms:W3CDTF">2022-08-12T10:14:50Z</dcterms:modified>
</cp:coreProperties>
</file>